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№ 13 от 02.06.2017 г. и президиум № 13 от 25.05.2017 г\"/>
    </mc:Choice>
  </mc:AlternateContent>
  <bookViews>
    <workbookView xWindow="0" yWindow="0" windowWidth="28800" windowHeight="115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54" i="1" l="1"/>
  <c r="H57" i="1"/>
  <c r="H44" i="1"/>
  <c r="D71" i="1"/>
  <c r="D70" i="1" s="1"/>
  <c r="D60" i="1"/>
  <c r="E60" i="1"/>
  <c r="F60" i="1"/>
  <c r="C60" i="1"/>
  <c r="D58" i="1"/>
  <c r="E58" i="1"/>
  <c r="F58" i="1"/>
  <c r="C58" i="1"/>
  <c r="E59" i="1"/>
  <c r="H77" i="1"/>
  <c r="E77" i="1"/>
  <c r="D74" i="1"/>
  <c r="D73" i="1" s="1"/>
  <c r="F74" i="1"/>
  <c r="F73" i="1" s="1"/>
  <c r="C74" i="1"/>
  <c r="C73" i="1" s="1"/>
  <c r="C81" i="1"/>
  <c r="E87" i="1"/>
  <c r="H87" i="1" s="1"/>
  <c r="D86" i="1"/>
  <c r="F86" i="1"/>
  <c r="C86" i="1"/>
  <c r="D24" i="1"/>
  <c r="D23" i="1"/>
  <c r="D13" i="1"/>
  <c r="F71" i="1"/>
  <c r="F70" i="1" s="1"/>
  <c r="C71" i="1"/>
  <c r="C70" i="1" s="1"/>
  <c r="E72" i="1"/>
  <c r="E71" i="1" s="1"/>
  <c r="E70" i="1" s="1"/>
  <c r="D48" i="1"/>
  <c r="F48" i="1"/>
  <c r="C48" i="1"/>
  <c r="E49" i="1"/>
  <c r="E48" i="1" s="1"/>
  <c r="H48" i="1" s="1"/>
  <c r="F38" i="1"/>
  <c r="D67" i="1"/>
  <c r="F67" i="1"/>
  <c r="C67" i="1"/>
  <c r="E68" i="1"/>
  <c r="H68" i="1" s="1"/>
  <c r="C32" i="1"/>
  <c r="E85" i="1"/>
  <c r="H85" i="1" s="1"/>
  <c r="D84" i="1"/>
  <c r="F84" i="1"/>
  <c r="C84" i="1"/>
  <c r="E76" i="1"/>
  <c r="E75" i="1"/>
  <c r="H75" i="1" s="1"/>
  <c r="G75" i="1"/>
  <c r="H76" i="1"/>
  <c r="D53" i="1"/>
  <c r="F53" i="1"/>
  <c r="C30" i="1"/>
  <c r="D30" i="1"/>
  <c r="D88" i="1"/>
  <c r="F88" i="1"/>
  <c r="C88" i="1"/>
  <c r="D79" i="1"/>
  <c r="D78" i="1" s="1"/>
  <c r="F79" i="1"/>
  <c r="F78" i="1" s="1"/>
  <c r="D65" i="1"/>
  <c r="D64" i="1" s="1"/>
  <c r="F65" i="1"/>
  <c r="D82" i="1"/>
  <c r="D81" i="1" s="1"/>
  <c r="F82" i="1"/>
  <c r="C82" i="1"/>
  <c r="C79" i="1"/>
  <c r="C78" i="1" s="1"/>
  <c r="G80" i="1"/>
  <c r="G83" i="1"/>
  <c r="E80" i="1"/>
  <c r="H80" i="1" s="1"/>
  <c r="E83" i="1"/>
  <c r="H83" i="1" s="1"/>
  <c r="E89" i="1"/>
  <c r="C65" i="1"/>
  <c r="D56" i="1"/>
  <c r="D55" i="1" s="1"/>
  <c r="F56" i="1"/>
  <c r="C56" i="1"/>
  <c r="C55" i="1" s="1"/>
  <c r="C53" i="1"/>
  <c r="D51" i="1"/>
  <c r="F51" i="1"/>
  <c r="F50" i="1" s="1"/>
  <c r="C51" i="1"/>
  <c r="D45" i="1"/>
  <c r="F45" i="1"/>
  <c r="C45" i="1"/>
  <c r="F43" i="1"/>
  <c r="F42" i="1" s="1"/>
  <c r="D43" i="1"/>
  <c r="D42" i="1" s="1"/>
  <c r="G46" i="1"/>
  <c r="G66" i="1"/>
  <c r="G74" i="1"/>
  <c r="E44" i="1"/>
  <c r="E43" i="1" s="1"/>
  <c r="E46" i="1"/>
  <c r="E45" i="1" s="1"/>
  <c r="H45" i="1" s="1"/>
  <c r="E52" i="1"/>
  <c r="E51" i="1" s="1"/>
  <c r="E54" i="1"/>
  <c r="H54" i="1" s="1"/>
  <c r="E57" i="1"/>
  <c r="E66" i="1"/>
  <c r="H66" i="1" s="1"/>
  <c r="C43" i="1"/>
  <c r="D40" i="1"/>
  <c r="F40" i="1"/>
  <c r="D38" i="1"/>
  <c r="D36" i="1"/>
  <c r="F36" i="1"/>
  <c r="C40" i="1"/>
  <c r="C38" i="1"/>
  <c r="G38" i="1" s="1"/>
  <c r="C36" i="1"/>
  <c r="D32" i="1"/>
  <c r="F32" i="1"/>
  <c r="F30" i="1"/>
  <c r="D27" i="1"/>
  <c r="F27" i="1"/>
  <c r="C27" i="1"/>
  <c r="E28" i="1"/>
  <c r="E27" i="1" s="1"/>
  <c r="E31" i="1"/>
  <c r="H31" i="1" s="1"/>
  <c r="E33" i="1"/>
  <c r="H33" i="1" s="1"/>
  <c r="E37" i="1"/>
  <c r="H37" i="1" s="1"/>
  <c r="E39" i="1"/>
  <c r="H39" i="1" s="1"/>
  <c r="E41" i="1"/>
  <c r="H41" i="1" s="1"/>
  <c r="E25" i="1"/>
  <c r="E24" i="1" s="1"/>
  <c r="G25" i="1"/>
  <c r="G28" i="1"/>
  <c r="H28" i="1"/>
  <c r="G31" i="1"/>
  <c r="G33" i="1"/>
  <c r="G37" i="1"/>
  <c r="G39" i="1"/>
  <c r="G41" i="1"/>
  <c r="F24" i="1"/>
  <c r="F23" i="1" s="1"/>
  <c r="C24" i="1"/>
  <c r="C23" i="1" s="1"/>
  <c r="D18" i="1"/>
  <c r="D17" i="1" s="1"/>
  <c r="F18" i="1"/>
  <c r="F17" i="1" s="1"/>
  <c r="C18" i="1"/>
  <c r="G14" i="1"/>
  <c r="G15" i="1"/>
  <c r="G16" i="1"/>
  <c r="G19" i="1"/>
  <c r="G20" i="1"/>
  <c r="G21" i="1"/>
  <c r="E15" i="1"/>
  <c r="H15" i="1" s="1"/>
  <c r="E16" i="1"/>
  <c r="H16" i="1" s="1"/>
  <c r="E19" i="1"/>
  <c r="H19" i="1" s="1"/>
  <c r="E20" i="1"/>
  <c r="H20" i="1" s="1"/>
  <c r="E21" i="1"/>
  <c r="H21" i="1" s="1"/>
  <c r="E22" i="1"/>
  <c r="E14" i="1"/>
  <c r="H14" i="1" s="1"/>
  <c r="D12" i="1"/>
  <c r="F13" i="1"/>
  <c r="C13" i="1"/>
  <c r="E86" i="1" l="1"/>
  <c r="E74" i="1"/>
  <c r="H74" i="1" s="1"/>
  <c r="F55" i="1"/>
  <c r="E13" i="1"/>
  <c r="E12" i="1" s="1"/>
  <c r="H25" i="1"/>
  <c r="D50" i="1"/>
  <c r="D47" i="1" s="1"/>
  <c r="H43" i="1"/>
  <c r="C50" i="1"/>
  <c r="C47" i="1" s="1"/>
  <c r="C64" i="1"/>
  <c r="H49" i="1"/>
  <c r="D69" i="1"/>
  <c r="F81" i="1"/>
  <c r="H86" i="1"/>
  <c r="G82" i="1"/>
  <c r="C69" i="1"/>
  <c r="H72" i="1"/>
  <c r="D35" i="1"/>
  <c r="D34" i="1" s="1"/>
  <c r="F47" i="1"/>
  <c r="H71" i="1"/>
  <c r="H70" i="1"/>
  <c r="F69" i="1"/>
  <c r="G32" i="1"/>
  <c r="G73" i="1"/>
  <c r="C42" i="1"/>
  <c r="G42" i="1" s="1"/>
  <c r="F64" i="1"/>
  <c r="E67" i="1"/>
  <c r="H67" i="1" s="1"/>
  <c r="G40" i="1"/>
  <c r="G27" i="1"/>
  <c r="E84" i="1"/>
  <c r="G79" i="1"/>
  <c r="E79" i="1"/>
  <c r="E78" i="1" s="1"/>
  <c r="G53" i="1"/>
  <c r="G45" i="1"/>
  <c r="E42" i="1"/>
  <c r="H42" i="1" s="1"/>
  <c r="G36" i="1"/>
  <c r="G23" i="1"/>
  <c r="C63" i="1"/>
  <c r="C62" i="1" s="1"/>
  <c r="E73" i="1"/>
  <c r="E65" i="1"/>
  <c r="E53" i="1"/>
  <c r="H53" i="1" s="1"/>
  <c r="G13" i="1"/>
  <c r="E88" i="1"/>
  <c r="D63" i="1"/>
  <c r="D62" i="1" s="1"/>
  <c r="G65" i="1"/>
  <c r="E82" i="1"/>
  <c r="E81" i="1" s="1"/>
  <c r="G78" i="1"/>
  <c r="D29" i="1"/>
  <c r="D26" i="1" s="1"/>
  <c r="C35" i="1"/>
  <c r="E56" i="1"/>
  <c r="E55" i="1" s="1"/>
  <c r="G50" i="1"/>
  <c r="H46" i="1"/>
  <c r="H27" i="1"/>
  <c r="C12" i="1"/>
  <c r="G24" i="1"/>
  <c r="E36" i="1"/>
  <c r="E38" i="1"/>
  <c r="H38" i="1" s="1"/>
  <c r="G30" i="1"/>
  <c r="E30" i="1"/>
  <c r="H30" i="1" s="1"/>
  <c r="E32" i="1"/>
  <c r="H32" i="1" s="1"/>
  <c r="C29" i="1"/>
  <c r="C26" i="1" s="1"/>
  <c r="E40" i="1"/>
  <c r="H40" i="1" s="1"/>
  <c r="F35" i="1"/>
  <c r="E23" i="1"/>
  <c r="H23" i="1" s="1"/>
  <c r="H24" i="1"/>
  <c r="F12" i="1"/>
  <c r="H13" i="1"/>
  <c r="G18" i="1"/>
  <c r="E18" i="1"/>
  <c r="E17" i="1" s="1"/>
  <c r="H17" i="1" s="1"/>
  <c r="C17" i="1"/>
  <c r="G17" i="1" s="1"/>
  <c r="D11" i="1" l="1"/>
  <c r="H56" i="1"/>
  <c r="H55" i="1"/>
  <c r="G69" i="1"/>
  <c r="C34" i="1"/>
  <c r="C11" i="1" s="1"/>
  <c r="C10" i="1" s="1"/>
  <c r="F63" i="1"/>
  <c r="F62" i="1" s="1"/>
  <c r="G62" i="1" s="1"/>
  <c r="G81" i="1"/>
  <c r="E69" i="1"/>
  <c r="H69" i="1" s="1"/>
  <c r="G64" i="1"/>
  <c r="E64" i="1"/>
  <c r="H64" i="1" s="1"/>
  <c r="H84" i="1"/>
  <c r="D10" i="1"/>
  <c r="E50" i="1"/>
  <c r="H18" i="1"/>
  <c r="G63" i="1"/>
  <c r="H82" i="1"/>
  <c r="H79" i="1"/>
  <c r="H78" i="1"/>
  <c r="H73" i="1"/>
  <c r="G35" i="1"/>
  <c r="F34" i="1"/>
  <c r="F11" i="1" s="1"/>
  <c r="H65" i="1"/>
  <c r="G47" i="1"/>
  <c r="E29" i="1"/>
  <c r="G29" i="1"/>
  <c r="E35" i="1"/>
  <c r="E34" i="1" s="1"/>
  <c r="H36" i="1"/>
  <c r="G26" i="1"/>
  <c r="G12" i="1"/>
  <c r="H12" i="1"/>
  <c r="E47" i="1" l="1"/>
  <c r="H47" i="1" s="1"/>
  <c r="H50" i="1"/>
  <c r="H35" i="1"/>
  <c r="H81" i="1"/>
  <c r="E63" i="1"/>
  <c r="G11" i="1"/>
  <c r="F10" i="1"/>
  <c r="G10" i="1" s="1"/>
  <c r="G34" i="1"/>
  <c r="H34" i="1"/>
  <c r="E26" i="1"/>
  <c r="E11" i="1" s="1"/>
  <c r="H29" i="1"/>
  <c r="E62" i="1" l="1"/>
  <c r="H62" i="1" s="1"/>
  <c r="H63" i="1"/>
  <c r="H26" i="1"/>
  <c r="E10" i="1" l="1"/>
  <c r="H10" i="1" s="1"/>
  <c r="H11" i="1"/>
</calcChain>
</file>

<file path=xl/sharedStrings.xml><?xml version="1.0" encoding="utf-8"?>
<sst xmlns="http://schemas.openxmlformats.org/spreadsheetml/2006/main" count="175" uniqueCount="174">
  <si>
    <t>Приложение 1</t>
  </si>
  <si>
    <r>
      <rPr>
        <b/>
        <sz val="11"/>
        <rFont val="Times New Roman"/>
        <family val="1"/>
        <charset val="204"/>
      </rPr>
      <t>Доходы бюджета - Всего</t>
    </r>
  </si>
  <si>
    <r>
      <rPr>
        <b/>
        <sz val="11"/>
        <rFont val="Times New Roman"/>
        <family val="1"/>
        <charset val="204"/>
      </rPr>
      <t>00085000000000000000</t>
    </r>
  </si>
  <si>
    <r>
      <rPr>
        <b/>
        <sz val="11"/>
        <rFont val="Times New Roman"/>
        <family val="1"/>
        <charset val="204"/>
      </rPr>
      <t>НАЛОГОВЫЕ И НЕНАЛОГОВЫЕ ДОХОДЫ</t>
    </r>
  </si>
  <si>
    <r>
      <rPr>
        <b/>
        <sz val="11"/>
        <rFont val="Times New Roman"/>
        <family val="1"/>
        <charset val="204"/>
      </rPr>
      <t>00010000000000000000</t>
    </r>
  </si>
  <si>
    <t>наименование доходов</t>
  </si>
  <si>
    <t>КБК</t>
  </si>
  <si>
    <t>Уточнения</t>
  </si>
  <si>
    <t>% исполнения к уточненному плану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</si>
  <si>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</si>
  <si>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</si>
  <si>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</si>
  <si>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</si>
  <si>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</si>
  <si>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</si>
  <si>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</si>
  <si>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</si>
  <si>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</si>
  <si>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</si>
  <si>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</si>
  <si>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</si>
  <si>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</si>
  <si>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</si>
  <si>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</si>
  <si>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</si>
  <si>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</si>
  <si>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</si>
  <si>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</si>
  <si>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</si>
  <si>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</si>
  <si>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</si>
  <si>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Единый сельскохозяйственный налог</t>
  </si>
  <si>
    <t>00010503000010000110</t>
  </si>
  <si>
    <t>00010503010010000110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</si>
  <si>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</si>
  <si>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</si>
  <si>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</si>
  <si>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</si>
  <si>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</si>
  <si>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</si>
  <si>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</si>
  <si>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</si>
  <si>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</si>
  <si>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</si>
  <si>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</si>
  <si>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</si>
  <si>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</si>
  <si>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</si>
  <si>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</si>
  <si>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</si>
  <si>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</si>
  <si>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</si>
  <si>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</si>
  <si>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</si>
  <si>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</si>
  <si>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</si>
  <si>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</si>
  <si>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</si>
  <si>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</si>
  <si>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</si>
  <si>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</si>
  <si>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</si>
  <si>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</si>
  <si>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</si>
  <si>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</si>
  <si>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</si>
  <si>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</si>
  <si>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</si>
  <si>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</si>
  <si>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00011109030000000120</t>
  </si>
  <si>
    <t>Доходы от эксплуатации и использования имущества автомобильных дорог, находящихся в собственности городских поселений</t>
  </si>
  <si>
    <t>00011109035130000120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</si>
  <si>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</si>
  <si>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</si>
  <si>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</si>
  <si>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</si>
  <si>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ДОХОДЫ ОТ ПРОДАЖИ МАТЕРИАЛЬНЫХ И НЕМАТЕРИАЛЬНЫХ АКТИВОВ</t>
  </si>
  <si>
    <t>00011400000000000000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</si>
  <si>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</si>
  <si>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</si>
  <si>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</si>
  <si>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</si>
  <si>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</si>
  <si>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</si>
  <si>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</si>
  <si>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</si>
  <si>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</si>
  <si>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00011406025130000430</t>
  </si>
  <si>
    <t>ПРОЧИЕ НЕНАЛОГОВЫЕ ДОХОДЫ</t>
  </si>
  <si>
    <t>00011700000000000000</t>
  </si>
  <si>
    <t>Прочие неналоговые доходы</t>
  </si>
  <si>
    <t>00011705000000000180</t>
  </si>
  <si>
    <t>Прочие неналоговые доходы бюджетов городских поселений</t>
  </si>
  <si>
    <t>00011705050130000180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</si>
  <si>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</si>
  <si>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</si>
  <si>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</si>
  <si>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</si>
  <si>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</si>
  <si>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00020201000000000151</t>
  </si>
  <si>
    <t>Дотации на выравнивание бюджетной обеспеченности</t>
  </si>
  <si>
    <t>00020201001000000151</t>
  </si>
  <si>
    <t>Дотации бюджетам городских поселений на выравнивание бюджетной обеспеченности</t>
  </si>
  <si>
    <t>00020201001130000151</t>
  </si>
  <si>
    <t>Субсидии бюджетам бюджетной системы Российской Федерации (межбюджетные субсидии)</t>
  </si>
  <si>
    <t>00020202000000000151</t>
  </si>
  <si>
    <t>Прочие субсидии</t>
  </si>
  <si>
    <t>00020202999000000151</t>
  </si>
  <si>
    <t>Прочие субсидии бюджетам городских поселений</t>
  </si>
  <si>
    <t>00020202999130000151</t>
  </si>
  <si>
    <t>Субвенции бюджетам бюджетной системы Российской Федерации</t>
  </si>
  <si>
    <t>00020203000000000151</t>
  </si>
  <si>
    <t>220,0</t>
  </si>
  <si>
    <t>Субвенций местным бюджетам на выполнение передаваемых полномочий субъектов Российской Федерации</t>
  </si>
  <si>
    <t>00020203024000000151</t>
  </si>
  <si>
    <t>Субвенции на отдельные государственные полномочия по организации проведения мероприятий по предупреждению и ликвидации болезней животных, их лечению, зхащите населения от болезней общих для человека и животных</t>
  </si>
  <si>
    <t>00020203024106336151</t>
  </si>
  <si>
    <t>Иные межбюджетные трансферты</t>
  </si>
  <si>
    <t>00020204000000000151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</si>
  <si>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</si>
  <si>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00020204014000000151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</si>
  <si>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</si>
  <si>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00020204014130000151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</si>
  <si>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</si>
  <si>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</si>
  <si>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-0,2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</si>
  <si>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</si>
  <si>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00021905000130000151</t>
  </si>
  <si>
    <t>(тыс.руб.)</t>
  </si>
  <si>
    <t>% исполнения к утвержденному плану</t>
  </si>
  <si>
    <t>НАЛОГИ НА СОВОКУПНЫЙ ДОХОД</t>
  </si>
  <si>
    <t>00010500000000000000</t>
  </si>
  <si>
    <t>Софинансирование расходных обязательств по реализации плана мероприятий комплексного развития мо на 2015-2017 гг</t>
  </si>
  <si>
    <t>00020202999136210151</t>
  </si>
  <si>
    <t xml:space="preserve">Софинансирование муниципальных программ по энергосбережению и повышению энергетической эффективности   </t>
  </si>
  <si>
    <t>00020202999136242151</t>
  </si>
  <si>
    <t xml:space="preserve">Иные межбюджетные трансферты местным бюджетам на ремонт дворовых территорий многоквартирных домов, подъездов к дворовым территориям многоквартирных домов населенных пунктов        </t>
  </si>
  <si>
    <t>00020204999136547151</t>
  </si>
  <si>
    <t>Прочие межбюджетные трансферты, передаваемые бюджетам городских поселений</t>
  </si>
  <si>
    <t>00020204999000000151</t>
  </si>
  <si>
    <t>Дотация бюджетам поселений на поддержку мер по обеспечению сбалансированности бюджетов</t>
  </si>
  <si>
    <t>00020201003130000151</t>
  </si>
  <si>
    <t>Дотация на сбалансированность бюджетов</t>
  </si>
  <si>
    <t>00020201003000000151</t>
  </si>
  <si>
    <t>Доходы от реализации иного имущества, находящегося в собственности городских поселений(за исключением имущества муниципальных бюджетных и автономных учреждений, а также имущества МУП, в том числе казенных)</t>
  </si>
  <si>
    <t>00011402053130000410</t>
  </si>
  <si>
    <t>Доходы от реализации иного имущества, находящегося в собственности городских поселений</t>
  </si>
  <si>
    <t>00011402000000000410</t>
  </si>
  <si>
    <t>00020202077000000151</t>
  </si>
  <si>
    <t>00020202077130000151</t>
  </si>
  <si>
    <t>00020202077136400151</t>
  </si>
  <si>
    <t>Субсидия на софинансирование капитальных вложений в объекты муниципальной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</si>
  <si>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</si>
  <si>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обекты государственной(муниципальной) собственности</t>
  </si>
  <si>
    <t>к решению Алданского городского Совета депутатов</t>
  </si>
  <si>
    <t>Исполнение доходов бюджета муниципального образования "Город Алдан” за  2016 год по кодам видов доходов, подвидов доходов, классификации операций сектора государственного управления, относящихся к доходам бюджета.</t>
  </si>
  <si>
    <t>Уточненный план за 2016 год</t>
  </si>
  <si>
    <t>Утвержденный план на 2016 год</t>
  </si>
  <si>
    <t>Исполнено за 2016 г.</t>
  </si>
  <si>
    <t>Иные межбюджетные трансферты на комплектование книжных фондов МО РС(Я)</t>
  </si>
  <si>
    <t>00020204025130000151</t>
  </si>
  <si>
    <t>00020204025000000151</t>
  </si>
  <si>
    <t>Софинансирование расходных обязательств связанных с повышением МРОТ работников муниципальных учреждений по отрасли культура</t>
  </si>
  <si>
    <t>00020202999136245151</t>
  </si>
  <si>
    <t>00011300000000000000</t>
  </si>
  <si>
    <t xml:space="preserve">Прочие доходы от компесации затрат бюджетов городских поселений </t>
  </si>
  <si>
    <t>00011302995130000130</t>
  </si>
  <si>
    <t>00020400000000000000</t>
  </si>
  <si>
    <t>00020405020130022180</t>
  </si>
  <si>
    <t>ДОХОДЫ ОТ ОКАЗАНИЯ ПЛАТНЫХ УСЛУГ (РАБОТ) И КОМПЕНСАЦИИ ЗАТРАТ ГОСУДАРСТВА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</si>
  <si>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</si>
  <si>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ЕЗВОЗМЕЗДНЫЕ ПОСТУПЛЕНИЯ ОТ НЕГОСУДАРСТВЕННЫХ ОРГАНИЗАЦИЙ</t>
  </si>
  <si>
    <t xml:space="preserve">Межбюджетные трансферты, передаваемые бюджетам на комплектование книжных фондов библиотек муниципальных образований </t>
  </si>
  <si>
    <t xml:space="preserve">от 31 мая 2017 г. № 13-1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</si>
</sst>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4" xfId="0" applyFont="1" applyFill="1" applyBorder="1" applyAlignment="1">
      <alignment horizontal="left" vertical="top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49" fontId="2" fillId="0" borderId="4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165" fontId="1" fillId="0" borderId="4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/>
    </xf>
    <xf numFmtId="0" fontId="2" fillId="0" borderId="4" xfId="0" applyFont="1" applyFill="1" applyBorder="1" applyAlignment="1">
      <alignment vertical="top" wrapText="1"/>
    </xf>
    <xf numFmtId="44" fontId="5" fillId="0" borderId="3" xfId="0" applyNumberFormat="1" applyFont="1" applyFill="1" applyBorder="1" applyAlignment="1">
      <alignment vertical="top" wrapText="1"/>
    </xf>
    <xf numFmtId="44" fontId="6" fillId="0" borderId="3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4" fontId="5" fillId="0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zoomScale="95" zoomScaleNormal="95" zoomScaleSheetLayoutView="100" workbookViewId="0">
      <selection activeCell="K5" sqref="K5"/>
    </sheetView>
  </sheetViews>
  <sheetFormatPr defaultRowHeight="15.75" x14ac:dyDescent="0.25"/>
  <cols>
    <col min="1" max="1" width="75.7109375" style="6" customWidth="1"/>
    <col min="2" max="2" width="25" style="6" customWidth="1"/>
    <col min="3" max="3" width="16.42578125" style="6" customWidth="1"/>
    <col min="4" max="4" width="13.7109375" style="6" customWidth="1"/>
    <col min="5" max="5" width="16" style="6" customWidth="1"/>
    <col min="6" max="6" width="14.85546875" style="6" customWidth="1"/>
    <col min="7" max="7" width="14.140625" style="6" customWidth="1"/>
    <col min="8" max="8" width="15.140625" style="6" customWidth="1"/>
    <col min="9" max="16384" width="9.140625" style="6"/>
  </cols>
  <sheetData>
    <row r="1" spans="1:8" x14ac:dyDescent="0.25">
      <c r="A1" s="5"/>
    </row>
    <row r="2" spans="1:8" x14ac:dyDescent="0.25">
      <c r="G2" s="21" t="s">
        <v>0</v>
      </c>
      <c r="H2" s="21"/>
    </row>
    <row r="3" spans="1:8" ht="33" customHeight="1" x14ac:dyDescent="0.25">
      <c r="A3" s="5"/>
      <c r="G3" s="22" t="s">
        <v>154</v>
      </c>
      <c r="H3" s="22"/>
    </row>
    <row r="4" spans="1:8" ht="13.5" customHeight="1" x14ac:dyDescent="0.25">
      <c r="G4" s="21" t="s">
        <v>173</v>
      </c>
      <c r="H4" s="21"/>
    </row>
    <row r="5" spans="1:8" ht="13.5" customHeight="1" x14ac:dyDescent="0.25">
      <c r="G5" s="7"/>
      <c r="H5" s="7"/>
    </row>
    <row r="6" spans="1:8" ht="39.75" customHeight="1" x14ac:dyDescent="0.25">
      <c r="A6" s="23" t="s">
        <v>155</v>
      </c>
      <c r="B6" s="24"/>
      <c r="C6" s="24"/>
      <c r="D6" s="24"/>
      <c r="E6" s="24"/>
      <c r="F6" s="24"/>
      <c r="G6" s="24"/>
      <c r="H6" s="24"/>
    </row>
    <row r="7" spans="1:8" x14ac:dyDescent="0.25">
      <c r="A7" s="8"/>
    </row>
    <row r="8" spans="1:8" x14ac:dyDescent="0.25">
      <c r="H8" s="6" t="s">
        <v>128</v>
      </c>
    </row>
    <row r="9" spans="1:8" ht="85.5" customHeight="1" x14ac:dyDescent="0.25">
      <c r="A9" s="9" t="s">
        <v>5</v>
      </c>
      <c r="B9" s="9" t="s">
        <v>6</v>
      </c>
      <c r="C9" s="10" t="s">
        <v>157</v>
      </c>
      <c r="D9" s="9" t="s">
        <v>7</v>
      </c>
      <c r="E9" s="10" t="s">
        <v>156</v>
      </c>
      <c r="F9" s="10" t="s">
        <v>158</v>
      </c>
      <c r="G9" s="10" t="s">
        <v>129</v>
      </c>
      <c r="H9" s="10" t="s">
        <v>8</v>
      </c>
    </row>
    <row r="10" spans="1:8" x14ac:dyDescent="0.25">
      <c r="A10" s="1" t="s">
        <v>1</v>
      </c>
      <c r="B10" s="11" t="s">
        <v>2</v>
      </c>
      <c r="C10" s="12">
        <f>C11+C62</f>
        <v>205379.8</v>
      </c>
      <c r="D10" s="12">
        <f t="shared" ref="D10:F10" si="0">D11+D62</f>
        <v>34125.9</v>
      </c>
      <c r="E10" s="12">
        <f t="shared" si="0"/>
        <v>239505.69999999995</v>
      </c>
      <c r="F10" s="12">
        <f t="shared" si="0"/>
        <v>244242.2</v>
      </c>
      <c r="G10" s="13">
        <f t="shared" ref="G10:G11" si="1">F10/C10*100</f>
        <v>118.92221143462017</v>
      </c>
      <c r="H10" s="13">
        <f t="shared" ref="H10:H11" si="2">F10/E10*100</f>
        <v>101.97761472900231</v>
      </c>
    </row>
    <row r="11" spans="1:8" x14ac:dyDescent="0.25">
      <c r="A11" s="1" t="s">
        <v>3</v>
      </c>
      <c r="B11" s="11" t="s">
        <v>4</v>
      </c>
      <c r="C11" s="12">
        <f>C12+C17+C23+C26+C34+C47+C55+C58+C60</f>
        <v>124414.1</v>
      </c>
      <c r="D11" s="12">
        <f t="shared" ref="D11:F11" si="3">D12+D17+D23+D26+D34+D47+D55+D58+D60</f>
        <v>8842.0999999999985</v>
      </c>
      <c r="E11" s="12">
        <f t="shared" si="3"/>
        <v>133256.19999999998</v>
      </c>
      <c r="F11" s="12">
        <f t="shared" si="3"/>
        <v>138087.5</v>
      </c>
      <c r="G11" s="13">
        <f t="shared" si="1"/>
        <v>110.99023342209604</v>
      </c>
      <c r="H11" s="13">
        <f t="shared" si="2"/>
        <v>103.62557239362972</v>
      </c>
    </row>
    <row r="12" spans="1:8" x14ac:dyDescent="0.25">
      <c r="A12" s="1" t="s">
        <v>9</v>
      </c>
      <c r="B12" s="11" t="s">
        <v>10</v>
      </c>
      <c r="C12" s="2">
        <f>C13</f>
        <v>80773.100000000006</v>
      </c>
      <c r="D12" s="2">
        <f t="shared" ref="D12:F12" si="4">D13</f>
        <v>2320</v>
      </c>
      <c r="E12" s="2">
        <f t="shared" si="4"/>
        <v>83093.100000000006</v>
      </c>
      <c r="F12" s="2">
        <f t="shared" si="4"/>
        <v>83963.5</v>
      </c>
      <c r="G12" s="2">
        <f>F12/C12*100</f>
        <v>103.94982983196137</v>
      </c>
      <c r="H12" s="2">
        <f>F12/E12*100</f>
        <v>101.04749973222806</v>
      </c>
    </row>
    <row r="13" spans="1:8" x14ac:dyDescent="0.25">
      <c r="A13" s="1" t="s">
        <v>11</v>
      </c>
      <c r="B13" s="11" t="s">
        <v>12</v>
      </c>
      <c r="C13" s="2">
        <f>C14+C15+C16</f>
        <v>80773.100000000006</v>
      </c>
      <c r="D13" s="2">
        <f>D14+D15+D16</f>
        <v>2320</v>
      </c>
      <c r="E13" s="2">
        <f>C13+D13</f>
        <v>83093.100000000006</v>
      </c>
      <c r="F13" s="2">
        <f t="shared" ref="F13" si="5">F14+F15+F16</f>
        <v>83963.5</v>
      </c>
      <c r="G13" s="2">
        <f>F13/C13*100</f>
        <v>103.94982983196137</v>
      </c>
      <c r="H13" s="2">
        <f>F13/E13*100</f>
        <v>101.04749973222806</v>
      </c>
    </row>
    <row r="14" spans="1:8" ht="60" x14ac:dyDescent="0.25">
      <c r="A14" s="14" t="s">
        <v>13</v>
      </c>
      <c r="B14" s="11" t="s">
        <v>14</v>
      </c>
      <c r="C14" s="2">
        <v>80278.100000000006</v>
      </c>
      <c r="D14" s="3">
        <v>2320</v>
      </c>
      <c r="E14" s="2">
        <f>C14+D14</f>
        <v>82598.100000000006</v>
      </c>
      <c r="F14" s="2">
        <v>83593.2</v>
      </c>
      <c r="G14" s="2">
        <f t="shared" ref="G14:G21" si="6">F14/C14*100</f>
        <v>104.12951975694492</v>
      </c>
      <c r="H14" s="2">
        <f t="shared" ref="H14:H21" si="7">F14/E14*100</f>
        <v>101.20474926178689</v>
      </c>
    </row>
    <row r="15" spans="1:8" ht="90" x14ac:dyDescent="0.25">
      <c r="A15" s="14" t="s">
        <v>15</v>
      </c>
      <c r="B15" s="11" t="s">
        <v>16</v>
      </c>
      <c r="C15" s="2">
        <v>440</v>
      </c>
      <c r="D15" s="3">
        <v>0</v>
      </c>
      <c r="E15" s="2">
        <f t="shared" ref="E15:E22" si="8">C15+D15</f>
        <v>440</v>
      </c>
      <c r="F15" s="3">
        <v>256.5</v>
      </c>
      <c r="G15" s="2">
        <f t="shared" si="6"/>
        <v>58.295454545454547</v>
      </c>
      <c r="H15" s="2">
        <f t="shared" si="7"/>
        <v>58.295454545454547</v>
      </c>
    </row>
    <row r="16" spans="1:8" ht="30" x14ac:dyDescent="0.25">
      <c r="A16" s="14" t="s">
        <v>17</v>
      </c>
      <c r="B16" s="11" t="s">
        <v>18</v>
      </c>
      <c r="C16" s="2">
        <v>55</v>
      </c>
      <c r="D16" s="3">
        <v>0</v>
      </c>
      <c r="E16" s="2">
        <f t="shared" si="8"/>
        <v>55</v>
      </c>
      <c r="F16" s="3">
        <v>113.8</v>
      </c>
      <c r="G16" s="2">
        <f t="shared" si="6"/>
        <v>206.90909090909088</v>
      </c>
      <c r="H16" s="2">
        <f t="shared" si="7"/>
        <v>206.90909090909088</v>
      </c>
    </row>
    <row r="17" spans="1:8" ht="30" x14ac:dyDescent="0.25">
      <c r="A17" s="14" t="s">
        <v>19</v>
      </c>
      <c r="B17" s="1" t="s">
        <v>20</v>
      </c>
      <c r="C17" s="3">
        <f>C18</f>
        <v>2197.1999999999998</v>
      </c>
      <c r="D17" s="3">
        <f t="shared" ref="D17:F17" si="9">D18</f>
        <v>394</v>
      </c>
      <c r="E17" s="3">
        <f t="shared" si="9"/>
        <v>2591.1999999999998</v>
      </c>
      <c r="F17" s="2">
        <f t="shared" si="9"/>
        <v>2834.5</v>
      </c>
      <c r="G17" s="2">
        <f t="shared" si="6"/>
        <v>129.00509739668672</v>
      </c>
      <c r="H17" s="2">
        <f t="shared" si="7"/>
        <v>109.38947205927757</v>
      </c>
    </row>
    <row r="18" spans="1:8" ht="30" x14ac:dyDescent="0.25">
      <c r="A18" s="14" t="s">
        <v>21</v>
      </c>
      <c r="B18" s="1" t="s">
        <v>22</v>
      </c>
      <c r="C18" s="3">
        <f>C19+C20+C21+C22</f>
        <v>2197.1999999999998</v>
      </c>
      <c r="D18" s="3">
        <f t="shared" ref="D18:F18" si="10">D19+D20+D21+D22</f>
        <v>394</v>
      </c>
      <c r="E18" s="3">
        <f t="shared" si="10"/>
        <v>2591.1999999999998</v>
      </c>
      <c r="F18" s="2">
        <f t="shared" si="10"/>
        <v>2834.5</v>
      </c>
      <c r="G18" s="2">
        <f t="shared" si="6"/>
        <v>129.00509739668672</v>
      </c>
      <c r="H18" s="2">
        <f t="shared" si="7"/>
        <v>109.38947205927757</v>
      </c>
    </row>
    <row r="19" spans="1:8" ht="60" x14ac:dyDescent="0.25">
      <c r="A19" s="14" t="s">
        <v>23</v>
      </c>
      <c r="B19" s="1" t="s">
        <v>24</v>
      </c>
      <c r="C19" s="2">
        <v>779.6</v>
      </c>
      <c r="D19" s="2">
        <v>105</v>
      </c>
      <c r="E19" s="2">
        <f t="shared" si="8"/>
        <v>884.6</v>
      </c>
      <c r="F19" s="2">
        <v>969</v>
      </c>
      <c r="G19" s="2">
        <f t="shared" si="6"/>
        <v>124.29451000513083</v>
      </c>
      <c r="H19" s="2">
        <f t="shared" si="7"/>
        <v>109.5410354962695</v>
      </c>
    </row>
    <row r="20" spans="1:8" ht="75" x14ac:dyDescent="0.25">
      <c r="A20" s="14" t="s">
        <v>25</v>
      </c>
      <c r="B20" s="1" t="s">
        <v>26</v>
      </c>
      <c r="C20" s="2">
        <v>11.8</v>
      </c>
      <c r="D20" s="2">
        <v>2.2000000000000002</v>
      </c>
      <c r="E20" s="2">
        <f t="shared" si="8"/>
        <v>14</v>
      </c>
      <c r="F20" s="2">
        <v>14.8</v>
      </c>
      <c r="G20" s="2">
        <f t="shared" si="6"/>
        <v>125.42372881355932</v>
      </c>
      <c r="H20" s="2">
        <f t="shared" si="7"/>
        <v>105.71428571428572</v>
      </c>
    </row>
    <row r="21" spans="1:8" ht="60" x14ac:dyDescent="0.25">
      <c r="A21" s="14" t="s">
        <v>27</v>
      </c>
      <c r="B21" s="1" t="s">
        <v>28</v>
      </c>
      <c r="C21" s="2">
        <v>1701.6</v>
      </c>
      <c r="D21" s="2">
        <v>119.5</v>
      </c>
      <c r="E21" s="2">
        <f t="shared" si="8"/>
        <v>1821.1</v>
      </c>
      <c r="F21" s="2">
        <v>1994.2</v>
      </c>
      <c r="G21" s="2">
        <f t="shared" si="6"/>
        <v>117.19558062999531</v>
      </c>
      <c r="H21" s="2">
        <f t="shared" si="7"/>
        <v>109.5052440832464</v>
      </c>
    </row>
    <row r="22" spans="1:8" ht="60" x14ac:dyDescent="0.25">
      <c r="A22" s="14" t="s">
        <v>29</v>
      </c>
      <c r="B22" s="1" t="s">
        <v>30</v>
      </c>
      <c r="C22" s="3">
        <v>-295.8</v>
      </c>
      <c r="D22" s="3">
        <v>167.3</v>
      </c>
      <c r="E22" s="3">
        <f t="shared" si="8"/>
        <v>-128.5</v>
      </c>
      <c r="F22" s="3">
        <v>-143.5</v>
      </c>
      <c r="G22" s="2">
        <v>0</v>
      </c>
      <c r="H22" s="2">
        <v>0</v>
      </c>
    </row>
    <row r="23" spans="1:8" x14ac:dyDescent="0.25">
      <c r="A23" s="1" t="s">
        <v>130</v>
      </c>
      <c r="B23" s="4" t="s">
        <v>131</v>
      </c>
      <c r="C23" s="3">
        <f>C24</f>
        <v>28</v>
      </c>
      <c r="D23" s="3">
        <f>D24</f>
        <v>0</v>
      </c>
      <c r="E23" s="3">
        <f t="shared" ref="E23:F24" si="11">E24</f>
        <v>28</v>
      </c>
      <c r="F23" s="3">
        <f t="shared" si="11"/>
        <v>20</v>
      </c>
      <c r="G23" s="2">
        <f t="shared" ref="G23:G41" si="12">F23/C23*100</f>
        <v>71.428571428571431</v>
      </c>
      <c r="H23" s="2">
        <f t="shared" ref="H23:H41" si="13">F23/E23*100</f>
        <v>71.428571428571431</v>
      </c>
    </row>
    <row r="24" spans="1:8" x14ac:dyDescent="0.25">
      <c r="A24" s="1" t="s">
        <v>31</v>
      </c>
      <c r="B24" s="1" t="s">
        <v>32</v>
      </c>
      <c r="C24" s="3">
        <f>C25</f>
        <v>28</v>
      </c>
      <c r="D24" s="3">
        <f>D25</f>
        <v>0</v>
      </c>
      <c r="E24" s="3">
        <f t="shared" si="11"/>
        <v>28</v>
      </c>
      <c r="F24" s="3">
        <f t="shared" si="11"/>
        <v>20</v>
      </c>
      <c r="G24" s="2">
        <f t="shared" si="12"/>
        <v>71.428571428571431</v>
      </c>
      <c r="H24" s="2">
        <f t="shared" si="13"/>
        <v>71.428571428571431</v>
      </c>
    </row>
    <row r="25" spans="1:8" x14ac:dyDescent="0.25">
      <c r="A25" s="1" t="s">
        <v>31</v>
      </c>
      <c r="B25" s="1" t="s">
        <v>33</v>
      </c>
      <c r="C25" s="3">
        <v>28</v>
      </c>
      <c r="D25" s="3">
        <v>0</v>
      </c>
      <c r="E25" s="3">
        <f>C25+D25</f>
        <v>28</v>
      </c>
      <c r="F25" s="3">
        <v>20</v>
      </c>
      <c r="G25" s="2">
        <f t="shared" si="12"/>
        <v>71.428571428571431</v>
      </c>
      <c r="H25" s="2">
        <f t="shared" si="13"/>
        <v>71.428571428571431</v>
      </c>
    </row>
    <row r="26" spans="1:8" x14ac:dyDescent="0.25">
      <c r="A26" s="1" t="s">
        <v>34</v>
      </c>
      <c r="B26" s="1" t="s">
        <v>35</v>
      </c>
      <c r="C26" s="2">
        <f>C27+C29</f>
        <v>25900</v>
      </c>
      <c r="D26" s="2">
        <f t="shared" ref="D26:E26" si="14">D27+D29</f>
        <v>2994</v>
      </c>
      <c r="E26" s="2">
        <f t="shared" si="14"/>
        <v>28894</v>
      </c>
      <c r="F26" s="2">
        <v>31246</v>
      </c>
      <c r="G26" s="2">
        <f t="shared" si="12"/>
        <v>120.64092664092665</v>
      </c>
      <c r="H26" s="2">
        <f t="shared" si="13"/>
        <v>108.14009829030249</v>
      </c>
    </row>
    <row r="27" spans="1:8" x14ac:dyDescent="0.25">
      <c r="A27" s="1" t="s">
        <v>36</v>
      </c>
      <c r="B27" s="1" t="s">
        <v>37</v>
      </c>
      <c r="C27" s="2">
        <f>C28</f>
        <v>1800</v>
      </c>
      <c r="D27" s="2">
        <f t="shared" ref="D27:F27" si="15">D28</f>
        <v>491.9</v>
      </c>
      <c r="E27" s="2">
        <f t="shared" si="15"/>
        <v>2291.9</v>
      </c>
      <c r="F27" s="2">
        <f t="shared" si="15"/>
        <v>3808</v>
      </c>
      <c r="G27" s="2">
        <f t="shared" si="12"/>
        <v>211.55555555555554</v>
      </c>
      <c r="H27" s="2">
        <f t="shared" si="13"/>
        <v>166.15035560015707</v>
      </c>
    </row>
    <row r="28" spans="1:8" ht="30" x14ac:dyDescent="0.25">
      <c r="A28" s="14" t="s">
        <v>38</v>
      </c>
      <c r="B28" s="1" t="s">
        <v>39</v>
      </c>
      <c r="C28" s="2">
        <v>1800</v>
      </c>
      <c r="D28" s="2">
        <v>491.9</v>
      </c>
      <c r="E28" s="2">
        <f t="shared" ref="E28:E89" si="16">C28+D28</f>
        <v>2291.9</v>
      </c>
      <c r="F28" s="2">
        <v>3808</v>
      </c>
      <c r="G28" s="2">
        <f t="shared" si="12"/>
        <v>211.55555555555554</v>
      </c>
      <c r="H28" s="2">
        <f t="shared" si="13"/>
        <v>166.15035560015707</v>
      </c>
    </row>
    <row r="29" spans="1:8" x14ac:dyDescent="0.25">
      <c r="A29" s="1" t="s">
        <v>40</v>
      </c>
      <c r="B29" s="1" t="s">
        <v>41</v>
      </c>
      <c r="C29" s="2">
        <f>C30+C32</f>
        <v>24100</v>
      </c>
      <c r="D29" s="2">
        <f t="shared" ref="D29:E29" si="17">D30+D32</f>
        <v>2502.1</v>
      </c>
      <c r="E29" s="2">
        <f t="shared" si="17"/>
        <v>26602.1</v>
      </c>
      <c r="F29" s="2">
        <v>27438</v>
      </c>
      <c r="G29" s="2">
        <f t="shared" si="12"/>
        <v>113.85062240663902</v>
      </c>
      <c r="H29" s="2">
        <f t="shared" si="13"/>
        <v>103.1422331319708</v>
      </c>
    </row>
    <row r="30" spans="1:8" x14ac:dyDescent="0.25">
      <c r="A30" s="1" t="s">
        <v>42</v>
      </c>
      <c r="B30" s="1" t="s">
        <v>43</v>
      </c>
      <c r="C30" s="2">
        <f t="shared" ref="C30" si="18">C31</f>
        <v>17600</v>
      </c>
      <c r="D30" s="2">
        <f t="shared" ref="D30" si="19">D31</f>
        <v>1116.5999999999999</v>
      </c>
      <c r="E30" s="2">
        <f t="shared" ref="E30:F30" si="20">E31</f>
        <v>18716.599999999999</v>
      </c>
      <c r="F30" s="2">
        <f t="shared" si="20"/>
        <v>19237</v>
      </c>
      <c r="G30" s="2">
        <f t="shared" si="12"/>
        <v>109.30113636363636</v>
      </c>
      <c r="H30" s="2">
        <f t="shared" si="13"/>
        <v>102.78041952063943</v>
      </c>
    </row>
    <row r="31" spans="1:8" ht="30" x14ac:dyDescent="0.25">
      <c r="A31" s="14" t="s">
        <v>44</v>
      </c>
      <c r="B31" s="1" t="s">
        <v>45</v>
      </c>
      <c r="C31" s="2">
        <v>17600</v>
      </c>
      <c r="D31" s="2">
        <v>1116.5999999999999</v>
      </c>
      <c r="E31" s="2">
        <f t="shared" si="16"/>
        <v>18716.599999999999</v>
      </c>
      <c r="F31" s="2">
        <v>19237</v>
      </c>
      <c r="G31" s="2">
        <f t="shared" si="12"/>
        <v>109.30113636363636</v>
      </c>
      <c r="H31" s="2">
        <f t="shared" si="13"/>
        <v>102.78041952063943</v>
      </c>
    </row>
    <row r="32" spans="1:8" x14ac:dyDescent="0.25">
      <c r="A32" s="1" t="s">
        <v>46</v>
      </c>
      <c r="B32" s="1" t="s">
        <v>47</v>
      </c>
      <c r="C32" s="2">
        <f>C33</f>
        <v>6500</v>
      </c>
      <c r="D32" s="2">
        <f t="shared" ref="D32:F32" si="21">D33</f>
        <v>1385.5</v>
      </c>
      <c r="E32" s="2">
        <f t="shared" si="21"/>
        <v>7885.5</v>
      </c>
      <c r="F32" s="2">
        <f t="shared" si="21"/>
        <v>8201</v>
      </c>
      <c r="G32" s="2">
        <f t="shared" si="12"/>
        <v>126.16923076923077</v>
      </c>
      <c r="H32" s="2">
        <f t="shared" si="13"/>
        <v>104.00101452032212</v>
      </c>
    </row>
    <row r="33" spans="1:8" ht="30" x14ac:dyDescent="0.25">
      <c r="A33" s="14" t="s">
        <v>48</v>
      </c>
      <c r="B33" s="1" t="s">
        <v>49</v>
      </c>
      <c r="C33" s="2">
        <v>6500</v>
      </c>
      <c r="D33" s="2">
        <v>1385.5</v>
      </c>
      <c r="E33" s="2">
        <f t="shared" si="16"/>
        <v>7885.5</v>
      </c>
      <c r="F33" s="2">
        <v>8201</v>
      </c>
      <c r="G33" s="2">
        <f t="shared" si="12"/>
        <v>126.16923076923077</v>
      </c>
      <c r="H33" s="2">
        <f t="shared" si="13"/>
        <v>104.00101452032212</v>
      </c>
    </row>
    <row r="34" spans="1:8" ht="30" x14ac:dyDescent="0.25">
      <c r="A34" s="14" t="s">
        <v>50</v>
      </c>
      <c r="B34" s="1" t="s">
        <v>51</v>
      </c>
      <c r="C34" s="2">
        <f>C35+C42</f>
        <v>11987.1</v>
      </c>
      <c r="D34" s="2">
        <f t="shared" ref="D34:F34" si="22">D35+D42</f>
        <v>1496.2</v>
      </c>
      <c r="E34" s="2">
        <f t="shared" si="22"/>
        <v>13483.3</v>
      </c>
      <c r="F34" s="2">
        <f t="shared" si="22"/>
        <v>14112.5</v>
      </c>
      <c r="G34" s="2">
        <f t="shared" si="12"/>
        <v>117.73072719840494</v>
      </c>
      <c r="H34" s="2">
        <f t="shared" si="13"/>
        <v>104.6665133906388</v>
      </c>
    </row>
    <row r="35" spans="1:8" ht="75" x14ac:dyDescent="0.25">
      <c r="A35" s="14" t="s">
        <v>52</v>
      </c>
      <c r="B35" s="1" t="s">
        <v>53</v>
      </c>
      <c r="C35" s="2">
        <f>C36+C38+C40</f>
        <v>7987.1</v>
      </c>
      <c r="D35" s="2">
        <f t="shared" ref="D35:F35" si="23">D36+D38+D40</f>
        <v>1000</v>
      </c>
      <c r="E35" s="2">
        <f t="shared" si="23"/>
        <v>8987.1</v>
      </c>
      <c r="F35" s="2">
        <f t="shared" si="23"/>
        <v>9501.6</v>
      </c>
      <c r="G35" s="2">
        <f t="shared" si="12"/>
        <v>118.96182594433525</v>
      </c>
      <c r="H35" s="2">
        <f t="shared" si="13"/>
        <v>105.72487231698769</v>
      </c>
    </row>
    <row r="36" spans="1:8" ht="60" x14ac:dyDescent="0.25">
      <c r="A36" s="14" t="s">
        <v>54</v>
      </c>
      <c r="B36" s="1" t="s">
        <v>55</v>
      </c>
      <c r="C36" s="2">
        <f>C37</f>
        <v>4244.8</v>
      </c>
      <c r="D36" s="2">
        <f t="shared" ref="D36:F36" si="24">D37</f>
        <v>0</v>
      </c>
      <c r="E36" s="2">
        <f t="shared" si="24"/>
        <v>4244.8</v>
      </c>
      <c r="F36" s="2">
        <f t="shared" si="24"/>
        <v>8023.1</v>
      </c>
      <c r="G36" s="2">
        <f t="shared" si="12"/>
        <v>189.01008292499057</v>
      </c>
      <c r="H36" s="2">
        <f t="shared" si="13"/>
        <v>189.01008292499057</v>
      </c>
    </row>
    <row r="37" spans="1:8" ht="60" x14ac:dyDescent="0.25">
      <c r="A37" s="14" t="s">
        <v>56</v>
      </c>
      <c r="B37" s="1" t="s">
        <v>57</v>
      </c>
      <c r="C37" s="2">
        <v>4244.8</v>
      </c>
      <c r="D37" s="2">
        <v>0</v>
      </c>
      <c r="E37" s="2">
        <f t="shared" si="16"/>
        <v>4244.8</v>
      </c>
      <c r="F37" s="2">
        <v>8023.1</v>
      </c>
      <c r="G37" s="2">
        <f t="shared" si="12"/>
        <v>189.01008292499057</v>
      </c>
      <c r="H37" s="2">
        <f t="shared" si="13"/>
        <v>189.01008292499057</v>
      </c>
    </row>
    <row r="38" spans="1:8" ht="60" x14ac:dyDescent="0.25">
      <c r="A38" s="14" t="s">
        <v>58</v>
      </c>
      <c r="B38" s="1" t="s">
        <v>59</v>
      </c>
      <c r="C38" s="2">
        <f>C39</f>
        <v>2000</v>
      </c>
      <c r="D38" s="2">
        <f t="shared" ref="D38:F38" si="25">D39</f>
        <v>1000</v>
      </c>
      <c r="E38" s="2">
        <f t="shared" si="25"/>
        <v>3000</v>
      </c>
      <c r="F38" s="2">
        <f t="shared" si="25"/>
        <v>0</v>
      </c>
      <c r="G38" s="2">
        <f t="shared" si="12"/>
        <v>0</v>
      </c>
      <c r="H38" s="2">
        <f t="shared" si="13"/>
        <v>0</v>
      </c>
    </row>
    <row r="39" spans="1:8" ht="60" x14ac:dyDescent="0.25">
      <c r="A39" s="14" t="s">
        <v>60</v>
      </c>
      <c r="B39" s="1" t="s">
        <v>61</v>
      </c>
      <c r="C39" s="2">
        <v>2000</v>
      </c>
      <c r="D39" s="2">
        <v>1000</v>
      </c>
      <c r="E39" s="2">
        <f t="shared" si="16"/>
        <v>3000</v>
      </c>
      <c r="F39" s="2">
        <v>0</v>
      </c>
      <c r="G39" s="2">
        <f t="shared" si="12"/>
        <v>0</v>
      </c>
      <c r="H39" s="2">
        <f t="shared" si="13"/>
        <v>0</v>
      </c>
    </row>
    <row r="40" spans="1:8" ht="60" x14ac:dyDescent="0.25">
      <c r="A40" s="14" t="s">
        <v>62</v>
      </c>
      <c r="B40" s="1" t="s">
        <v>63</v>
      </c>
      <c r="C40" s="2">
        <f>C41</f>
        <v>1742.3</v>
      </c>
      <c r="D40" s="2">
        <f t="shared" ref="D40:F40" si="26">D41</f>
        <v>0</v>
      </c>
      <c r="E40" s="2">
        <f t="shared" si="26"/>
        <v>1742.3</v>
      </c>
      <c r="F40" s="2">
        <f t="shared" si="26"/>
        <v>1478.5</v>
      </c>
      <c r="G40" s="2">
        <f t="shared" si="12"/>
        <v>84.859094300637096</v>
      </c>
      <c r="H40" s="2">
        <f t="shared" si="13"/>
        <v>84.859094300637096</v>
      </c>
    </row>
    <row r="41" spans="1:8" ht="60" x14ac:dyDescent="0.25">
      <c r="A41" s="14" t="s">
        <v>64</v>
      </c>
      <c r="B41" s="1" t="s">
        <v>65</v>
      </c>
      <c r="C41" s="2">
        <v>1742.3</v>
      </c>
      <c r="D41" s="2">
        <v>0</v>
      </c>
      <c r="E41" s="2">
        <f t="shared" si="16"/>
        <v>1742.3</v>
      </c>
      <c r="F41" s="2">
        <v>1478.5</v>
      </c>
      <c r="G41" s="2">
        <f t="shared" si="12"/>
        <v>84.859094300637096</v>
      </c>
      <c r="H41" s="2">
        <f t="shared" si="13"/>
        <v>84.859094300637096</v>
      </c>
    </row>
    <row r="42" spans="1:8" ht="60" x14ac:dyDescent="0.25">
      <c r="A42" s="14" t="s">
        <v>66</v>
      </c>
      <c r="B42" s="1" t="s">
        <v>67</v>
      </c>
      <c r="C42" s="2">
        <f>C43+C45</f>
        <v>4000</v>
      </c>
      <c r="D42" s="2">
        <f t="shared" ref="D42:F42" si="27">D43+D45</f>
        <v>496.2</v>
      </c>
      <c r="E42" s="2">
        <f t="shared" si="27"/>
        <v>4496.2</v>
      </c>
      <c r="F42" s="2">
        <f t="shared" si="27"/>
        <v>4610.8999999999996</v>
      </c>
      <c r="G42" s="2">
        <f t="shared" ref="G42:G74" si="28">F42/C42*100</f>
        <v>115.27249999999999</v>
      </c>
      <c r="H42" s="2">
        <f t="shared" ref="H42:H74" si="29">F42/E42*100</f>
        <v>102.5510431030648</v>
      </c>
    </row>
    <row r="43" spans="1:8" ht="30" x14ac:dyDescent="0.25">
      <c r="A43" s="14" t="s">
        <v>68</v>
      </c>
      <c r="B43" s="1" t="s">
        <v>69</v>
      </c>
      <c r="C43" s="2">
        <f>C44</f>
        <v>0</v>
      </c>
      <c r="D43" s="2">
        <f t="shared" ref="D43:F43" si="30">D44</f>
        <v>496.2</v>
      </c>
      <c r="E43" s="2">
        <f t="shared" si="30"/>
        <v>496.2</v>
      </c>
      <c r="F43" s="2">
        <f t="shared" si="30"/>
        <v>496.2</v>
      </c>
      <c r="G43" s="2">
        <v>0</v>
      </c>
      <c r="H43" s="2">
        <f t="shared" ref="H43:H44" si="31">F43/E43*100</f>
        <v>100</v>
      </c>
    </row>
    <row r="44" spans="1:8" ht="30" x14ac:dyDescent="0.25">
      <c r="A44" s="14" t="s">
        <v>70</v>
      </c>
      <c r="B44" s="1" t="s">
        <v>71</v>
      </c>
      <c r="C44" s="2">
        <v>0</v>
      </c>
      <c r="D44" s="2">
        <v>496.2</v>
      </c>
      <c r="E44" s="2">
        <f t="shared" si="16"/>
        <v>496.2</v>
      </c>
      <c r="F44" s="2">
        <v>496.2</v>
      </c>
      <c r="G44" s="2">
        <v>0</v>
      </c>
      <c r="H44" s="2">
        <f t="shared" si="31"/>
        <v>100</v>
      </c>
    </row>
    <row r="45" spans="1:8" ht="60" x14ac:dyDescent="0.25">
      <c r="A45" s="14" t="s">
        <v>72</v>
      </c>
      <c r="B45" s="1" t="s">
        <v>73</v>
      </c>
      <c r="C45" s="2">
        <f>C46</f>
        <v>4000</v>
      </c>
      <c r="D45" s="2">
        <f t="shared" ref="D45:F45" si="32">D46</f>
        <v>0</v>
      </c>
      <c r="E45" s="2">
        <f t="shared" si="32"/>
        <v>4000</v>
      </c>
      <c r="F45" s="2">
        <f t="shared" si="32"/>
        <v>4114.7</v>
      </c>
      <c r="G45" s="2">
        <f t="shared" si="28"/>
        <v>102.86750000000001</v>
      </c>
      <c r="H45" s="2">
        <f t="shared" si="29"/>
        <v>102.86750000000001</v>
      </c>
    </row>
    <row r="46" spans="1:8" ht="60" x14ac:dyDescent="0.25">
      <c r="A46" s="14" t="s">
        <v>74</v>
      </c>
      <c r="B46" s="1" t="s">
        <v>75</v>
      </c>
      <c r="C46" s="2">
        <v>4000</v>
      </c>
      <c r="D46" s="2">
        <v>0</v>
      </c>
      <c r="E46" s="2">
        <f t="shared" si="16"/>
        <v>4000</v>
      </c>
      <c r="F46" s="2">
        <v>4114.7</v>
      </c>
      <c r="G46" s="2">
        <f t="shared" si="28"/>
        <v>102.86750000000001</v>
      </c>
      <c r="H46" s="2">
        <f t="shared" si="29"/>
        <v>102.86750000000001</v>
      </c>
    </row>
    <row r="47" spans="1:8" x14ac:dyDescent="0.25">
      <c r="A47" s="15" t="s">
        <v>76</v>
      </c>
      <c r="B47" s="1" t="s">
        <v>77</v>
      </c>
      <c r="C47" s="2">
        <f>C48+C50</f>
        <v>3528.7</v>
      </c>
      <c r="D47" s="2">
        <f t="shared" ref="D47:F47" si="33">D48+D50</f>
        <v>1630.1</v>
      </c>
      <c r="E47" s="2">
        <f t="shared" si="33"/>
        <v>5158.7999999999993</v>
      </c>
      <c r="F47" s="2">
        <f t="shared" si="33"/>
        <v>4497.1000000000004</v>
      </c>
      <c r="G47" s="2">
        <f t="shared" si="28"/>
        <v>127.44353444611332</v>
      </c>
      <c r="H47" s="2">
        <f t="shared" si="29"/>
        <v>87.17337365278749</v>
      </c>
    </row>
    <row r="48" spans="1:8" ht="30" x14ac:dyDescent="0.25">
      <c r="A48" s="18" t="s">
        <v>146</v>
      </c>
      <c r="B48" s="4" t="s">
        <v>147</v>
      </c>
      <c r="C48" s="2">
        <f>C49</f>
        <v>0</v>
      </c>
      <c r="D48" s="2">
        <f t="shared" ref="D48:F48" si="34">D49</f>
        <v>1130.0999999999999</v>
      </c>
      <c r="E48" s="2">
        <f t="shared" si="34"/>
        <v>1130.0999999999999</v>
      </c>
      <c r="F48" s="2">
        <f t="shared" si="34"/>
        <v>1179.5</v>
      </c>
      <c r="G48" s="2">
        <v>0</v>
      </c>
      <c r="H48" s="2">
        <f t="shared" ref="H48:H49" si="35">F48/E48*100</f>
        <v>104.37129457570127</v>
      </c>
    </row>
    <row r="49" spans="1:8" ht="45" x14ac:dyDescent="0.25">
      <c r="A49" s="18" t="s">
        <v>144</v>
      </c>
      <c r="B49" s="4" t="s">
        <v>145</v>
      </c>
      <c r="C49" s="2">
        <v>0</v>
      </c>
      <c r="D49" s="2">
        <v>1130.0999999999999</v>
      </c>
      <c r="E49" s="2">
        <f>C49+D49</f>
        <v>1130.0999999999999</v>
      </c>
      <c r="F49" s="2">
        <v>1179.5</v>
      </c>
      <c r="G49" s="2">
        <v>0</v>
      </c>
      <c r="H49" s="2">
        <f t="shared" si="35"/>
        <v>104.37129457570127</v>
      </c>
    </row>
    <row r="50" spans="1:8" ht="30" x14ac:dyDescent="0.25">
      <c r="A50" s="14" t="s">
        <v>78</v>
      </c>
      <c r="B50" s="1" t="s">
        <v>79</v>
      </c>
      <c r="C50" s="2">
        <f>C51+C53</f>
        <v>3528.7</v>
      </c>
      <c r="D50" s="2">
        <f t="shared" ref="D50:F50" si="36">D51+D53</f>
        <v>500</v>
      </c>
      <c r="E50" s="2">
        <f t="shared" si="36"/>
        <v>4028.7</v>
      </c>
      <c r="F50" s="2">
        <f t="shared" si="36"/>
        <v>3317.6</v>
      </c>
      <c r="G50" s="2">
        <f t="shared" si="28"/>
        <v>94.017626888089097</v>
      </c>
      <c r="H50" s="2">
        <f t="shared" si="29"/>
        <v>82.349144885446918</v>
      </c>
    </row>
    <row r="51" spans="1:8" ht="30" x14ac:dyDescent="0.25">
      <c r="A51" s="14" t="s">
        <v>80</v>
      </c>
      <c r="B51" s="1" t="s">
        <v>81</v>
      </c>
      <c r="C51" s="2">
        <f>C52</f>
        <v>0</v>
      </c>
      <c r="D51" s="2">
        <f t="shared" ref="D51:F51" si="37">D52</f>
        <v>0</v>
      </c>
      <c r="E51" s="2">
        <f t="shared" si="37"/>
        <v>0</v>
      </c>
      <c r="F51" s="2">
        <f t="shared" si="37"/>
        <v>3317.6</v>
      </c>
      <c r="G51" s="2">
        <v>0</v>
      </c>
      <c r="H51" s="2">
        <v>0</v>
      </c>
    </row>
    <row r="52" spans="1:8" ht="45" x14ac:dyDescent="0.25">
      <c r="A52" s="14" t="s">
        <v>82</v>
      </c>
      <c r="B52" s="1" t="s">
        <v>83</v>
      </c>
      <c r="C52" s="2">
        <v>0</v>
      </c>
      <c r="D52" s="2">
        <v>0</v>
      </c>
      <c r="E52" s="2">
        <f t="shared" si="16"/>
        <v>0</v>
      </c>
      <c r="F52" s="2">
        <v>3317.6</v>
      </c>
      <c r="G52" s="2">
        <v>0</v>
      </c>
      <c r="H52" s="2">
        <v>0</v>
      </c>
    </row>
    <row r="53" spans="1:8" ht="45" x14ac:dyDescent="0.25">
      <c r="A53" s="14" t="s">
        <v>84</v>
      </c>
      <c r="B53" s="1" t="s">
        <v>85</v>
      </c>
      <c r="C53" s="2">
        <f>C54</f>
        <v>3528.7</v>
      </c>
      <c r="D53" s="2">
        <f t="shared" ref="D53:F53" si="38">D54</f>
        <v>500</v>
      </c>
      <c r="E53" s="2">
        <f t="shared" si="38"/>
        <v>4028.7</v>
      </c>
      <c r="F53" s="2">
        <f t="shared" si="38"/>
        <v>0</v>
      </c>
      <c r="G53" s="2">
        <f t="shared" si="28"/>
        <v>0</v>
      </c>
      <c r="H53" s="2">
        <f t="shared" si="29"/>
        <v>0</v>
      </c>
    </row>
    <row r="54" spans="1:8" ht="45" x14ac:dyDescent="0.25">
      <c r="A54" s="16" t="s">
        <v>86</v>
      </c>
      <c r="B54" s="1" t="s">
        <v>87</v>
      </c>
      <c r="C54" s="2">
        <v>3528.7</v>
      </c>
      <c r="D54" s="2">
        <v>500</v>
      </c>
      <c r="E54" s="2">
        <f t="shared" si="16"/>
        <v>4028.7</v>
      </c>
      <c r="F54" s="2">
        <v>0</v>
      </c>
      <c r="G54" s="2">
        <f t="shared" ref="G54" si="39">F54/C54*100</f>
        <v>0</v>
      </c>
      <c r="H54" s="2">
        <f t="shared" ref="H54:H57" si="40">F54/E54*100</f>
        <v>0</v>
      </c>
    </row>
    <row r="55" spans="1:8" x14ac:dyDescent="0.25">
      <c r="A55" s="1" t="s">
        <v>88</v>
      </c>
      <c r="B55" s="1" t="s">
        <v>89</v>
      </c>
      <c r="C55" s="2">
        <f>C56</f>
        <v>0</v>
      </c>
      <c r="D55" s="2">
        <f t="shared" ref="D55:F55" si="41">D56</f>
        <v>7.8</v>
      </c>
      <c r="E55" s="2">
        <f t="shared" si="41"/>
        <v>7.8</v>
      </c>
      <c r="F55" s="2">
        <f t="shared" si="41"/>
        <v>11</v>
      </c>
      <c r="G55" s="2">
        <v>0</v>
      </c>
      <c r="H55" s="2">
        <f t="shared" si="40"/>
        <v>141.02564102564102</v>
      </c>
    </row>
    <row r="56" spans="1:8" x14ac:dyDescent="0.25">
      <c r="A56" s="1" t="s">
        <v>90</v>
      </c>
      <c r="B56" s="1" t="s">
        <v>91</v>
      </c>
      <c r="C56" s="2">
        <f>C57</f>
        <v>0</v>
      </c>
      <c r="D56" s="2">
        <f t="shared" ref="D56:F56" si="42">D57</f>
        <v>7.8</v>
      </c>
      <c r="E56" s="2">
        <f t="shared" si="42"/>
        <v>7.8</v>
      </c>
      <c r="F56" s="2">
        <f t="shared" si="42"/>
        <v>11</v>
      </c>
      <c r="G56" s="2">
        <v>0</v>
      </c>
      <c r="H56" s="2">
        <f t="shared" si="40"/>
        <v>141.02564102564102</v>
      </c>
    </row>
    <row r="57" spans="1:8" x14ac:dyDescent="0.25">
      <c r="A57" s="1" t="s">
        <v>92</v>
      </c>
      <c r="B57" s="1" t="s">
        <v>93</v>
      </c>
      <c r="C57" s="2">
        <v>0</v>
      </c>
      <c r="D57" s="2">
        <v>7.8</v>
      </c>
      <c r="E57" s="2">
        <f t="shared" si="16"/>
        <v>7.8</v>
      </c>
      <c r="F57" s="2">
        <v>11</v>
      </c>
      <c r="G57" s="2">
        <v>0</v>
      </c>
      <c r="H57" s="2">
        <f t="shared" si="40"/>
        <v>141.02564102564102</v>
      </c>
    </row>
    <row r="58" spans="1:8" ht="30" x14ac:dyDescent="0.25">
      <c r="A58" s="14" t="s">
        <v>169</v>
      </c>
      <c r="B58" s="4" t="s">
        <v>164</v>
      </c>
      <c r="C58" s="2">
        <f>C59</f>
        <v>0</v>
      </c>
      <c r="D58" s="2">
        <f t="shared" ref="D58:F58" si="43">D59</f>
        <v>0</v>
      </c>
      <c r="E58" s="2">
        <f t="shared" si="43"/>
        <v>0</v>
      </c>
      <c r="F58" s="2">
        <f t="shared" si="43"/>
        <v>2.9</v>
      </c>
      <c r="G58" s="2">
        <v>0</v>
      </c>
      <c r="H58" s="2">
        <v>0</v>
      </c>
    </row>
    <row r="59" spans="1:8" x14ac:dyDescent="0.25">
      <c r="A59" s="1" t="s">
        <v>165</v>
      </c>
      <c r="B59" s="4" t="s">
        <v>166</v>
      </c>
      <c r="C59" s="2">
        <v>0</v>
      </c>
      <c r="D59" s="2">
        <v>0</v>
      </c>
      <c r="E59" s="2">
        <f t="shared" si="16"/>
        <v>0</v>
      </c>
      <c r="F59" s="2">
        <v>2.9</v>
      </c>
      <c r="G59" s="2">
        <v>0</v>
      </c>
      <c r="H59" s="2">
        <v>0</v>
      </c>
    </row>
    <row r="60" spans="1:8" ht="17.25" customHeight="1" x14ac:dyDescent="0.25">
      <c r="A60" s="14" t="s">
        <v>171</v>
      </c>
      <c r="B60" s="4" t="s">
        <v>167</v>
      </c>
      <c r="C60" s="2">
        <f>C61</f>
        <v>0</v>
      </c>
      <c r="D60" s="2">
        <f t="shared" ref="D60:F60" si="44">D61</f>
        <v>0</v>
      </c>
      <c r="E60" s="2">
        <f t="shared" si="44"/>
        <v>0</v>
      </c>
      <c r="F60" s="2">
        <f t="shared" si="44"/>
        <v>1400</v>
      </c>
      <c r="G60" s="2">
        <v>0</v>
      </c>
      <c r="H60" s="2">
        <v>0</v>
      </c>
    </row>
    <row r="61" spans="1:8" ht="30.75" customHeight="1" x14ac:dyDescent="0.25">
      <c r="A61" s="14" t="s">
        <v>170</v>
      </c>
      <c r="B61" s="4" t="s">
        <v>168</v>
      </c>
      <c r="C61" s="2">
        <v>0</v>
      </c>
      <c r="D61" s="2">
        <v>0</v>
      </c>
      <c r="E61" s="2">
        <v>0</v>
      </c>
      <c r="F61" s="2">
        <v>1400</v>
      </c>
      <c r="G61" s="2">
        <v>0</v>
      </c>
      <c r="H61" s="2">
        <v>0</v>
      </c>
    </row>
    <row r="62" spans="1:8" x14ac:dyDescent="0.25">
      <c r="A62" s="1" t="s">
        <v>94</v>
      </c>
      <c r="B62" s="1" t="s">
        <v>95</v>
      </c>
      <c r="C62" s="2">
        <f>C63+C88</f>
        <v>80965.7</v>
      </c>
      <c r="D62" s="2">
        <f t="shared" ref="D62:F62" si="45">D63+D88</f>
        <v>25283.800000000003</v>
      </c>
      <c r="E62" s="2">
        <f t="shared" si="45"/>
        <v>106249.49999999999</v>
      </c>
      <c r="F62" s="2">
        <f t="shared" si="45"/>
        <v>106154.7</v>
      </c>
      <c r="G62" s="2">
        <f t="shared" si="28"/>
        <v>131.11070490343442</v>
      </c>
      <c r="H62" s="2">
        <f t="shared" si="29"/>
        <v>99.910776050710837</v>
      </c>
    </row>
    <row r="63" spans="1:8" ht="30" x14ac:dyDescent="0.25">
      <c r="A63" s="14" t="s">
        <v>96</v>
      </c>
      <c r="B63" s="1" t="s">
        <v>97</v>
      </c>
      <c r="C63" s="3">
        <f>C64+C69+C78+C81</f>
        <v>80965.7</v>
      </c>
      <c r="D63" s="3">
        <f t="shared" ref="D63:F63" si="46">D64+D69+D78+D81</f>
        <v>25283.800000000003</v>
      </c>
      <c r="E63" s="3">
        <f t="shared" si="46"/>
        <v>106249.49999999999</v>
      </c>
      <c r="F63" s="3">
        <f t="shared" si="46"/>
        <v>106154.9</v>
      </c>
      <c r="G63" s="2">
        <f t="shared" si="28"/>
        <v>131.11095192161619</v>
      </c>
      <c r="H63" s="2">
        <f t="shared" si="29"/>
        <v>99.910964286890774</v>
      </c>
    </row>
    <row r="64" spans="1:8" x14ac:dyDescent="0.25">
      <c r="A64" s="1" t="s">
        <v>98</v>
      </c>
      <c r="B64" s="1" t="s">
        <v>99</v>
      </c>
      <c r="C64" s="3">
        <f>C65+C67</f>
        <v>72745.7</v>
      </c>
      <c r="D64" s="3">
        <f t="shared" ref="D64:F64" si="47">D65+D67</f>
        <v>537</v>
      </c>
      <c r="E64" s="3">
        <f t="shared" si="47"/>
        <v>73282.7</v>
      </c>
      <c r="F64" s="3">
        <f t="shared" si="47"/>
        <v>73202.100000000006</v>
      </c>
      <c r="G64" s="2">
        <f t="shared" si="28"/>
        <v>100.62739103479656</v>
      </c>
      <c r="H64" s="2">
        <f t="shared" si="29"/>
        <v>99.89001496942663</v>
      </c>
    </row>
    <row r="65" spans="1:8" x14ac:dyDescent="0.25">
      <c r="A65" s="1" t="s">
        <v>100</v>
      </c>
      <c r="B65" s="1" t="s">
        <v>101</v>
      </c>
      <c r="C65" s="3">
        <f>C66</f>
        <v>72745.7</v>
      </c>
      <c r="D65" s="3">
        <f t="shared" ref="D65:F65" si="48">D66</f>
        <v>0</v>
      </c>
      <c r="E65" s="3">
        <f t="shared" si="48"/>
        <v>72745.7</v>
      </c>
      <c r="F65" s="2">
        <f t="shared" si="48"/>
        <v>72665.100000000006</v>
      </c>
      <c r="G65" s="2">
        <f t="shared" si="28"/>
        <v>99.889203073171345</v>
      </c>
      <c r="H65" s="2">
        <f t="shared" si="29"/>
        <v>99.889203073171345</v>
      </c>
    </row>
    <row r="66" spans="1:8" ht="30" x14ac:dyDescent="0.25">
      <c r="A66" s="14" t="s">
        <v>102</v>
      </c>
      <c r="B66" s="1" t="s">
        <v>103</v>
      </c>
      <c r="C66" s="3">
        <v>72745.7</v>
      </c>
      <c r="D66" s="3">
        <v>0</v>
      </c>
      <c r="E66" s="2">
        <f t="shared" si="16"/>
        <v>72745.7</v>
      </c>
      <c r="F66" s="2">
        <v>72665.100000000006</v>
      </c>
      <c r="G66" s="2">
        <f t="shared" si="28"/>
        <v>99.889203073171345</v>
      </c>
      <c r="H66" s="2">
        <f t="shared" si="29"/>
        <v>99.889203073171345</v>
      </c>
    </row>
    <row r="67" spans="1:8" x14ac:dyDescent="0.25">
      <c r="A67" s="14" t="s">
        <v>142</v>
      </c>
      <c r="B67" s="4" t="s">
        <v>143</v>
      </c>
      <c r="C67" s="3">
        <f>C68</f>
        <v>0</v>
      </c>
      <c r="D67" s="2">
        <f t="shared" ref="D67:F67" si="49">D68</f>
        <v>537</v>
      </c>
      <c r="E67" s="2">
        <f t="shared" si="49"/>
        <v>537</v>
      </c>
      <c r="F67" s="2">
        <f t="shared" si="49"/>
        <v>537</v>
      </c>
      <c r="G67" s="2">
        <v>0</v>
      </c>
      <c r="H67" s="2">
        <f t="shared" ref="H67:H68" si="50">F67/E67*100</f>
        <v>100</v>
      </c>
    </row>
    <row r="68" spans="1:8" ht="30" x14ac:dyDescent="0.25">
      <c r="A68" s="14" t="s">
        <v>140</v>
      </c>
      <c r="B68" s="4" t="s">
        <v>141</v>
      </c>
      <c r="C68" s="3">
        <v>0</v>
      </c>
      <c r="D68" s="2">
        <v>537</v>
      </c>
      <c r="E68" s="2">
        <f t="shared" si="16"/>
        <v>537</v>
      </c>
      <c r="F68" s="2">
        <v>537</v>
      </c>
      <c r="G68" s="2">
        <v>0</v>
      </c>
      <c r="H68" s="2">
        <f t="shared" si="50"/>
        <v>100</v>
      </c>
    </row>
    <row r="69" spans="1:8" ht="30" x14ac:dyDescent="0.25">
      <c r="A69" s="14" t="s">
        <v>104</v>
      </c>
      <c r="B69" s="1" t="s">
        <v>105</v>
      </c>
      <c r="C69" s="2">
        <f>C70+C73</f>
        <v>5000</v>
      </c>
      <c r="D69" s="2">
        <f t="shared" ref="D69:F69" si="51">D70+D73</f>
        <v>21620.2</v>
      </c>
      <c r="E69" s="2">
        <f t="shared" si="51"/>
        <v>26620.2</v>
      </c>
      <c r="F69" s="2">
        <f t="shared" si="51"/>
        <v>26620.2</v>
      </c>
      <c r="G69" s="2">
        <f t="shared" si="28"/>
        <v>532.404</v>
      </c>
      <c r="H69" s="2">
        <f t="shared" si="29"/>
        <v>100</v>
      </c>
    </row>
    <row r="70" spans="1:8" ht="30" x14ac:dyDescent="0.25">
      <c r="A70" s="14" t="s">
        <v>153</v>
      </c>
      <c r="B70" s="4" t="s">
        <v>148</v>
      </c>
      <c r="C70" s="2">
        <f>C71</f>
        <v>0</v>
      </c>
      <c r="D70" s="2">
        <f t="shared" ref="D70:F71" si="52">D71</f>
        <v>984.9</v>
      </c>
      <c r="E70" s="2">
        <f t="shared" si="52"/>
        <v>984.9</v>
      </c>
      <c r="F70" s="2">
        <f t="shared" si="52"/>
        <v>984.9</v>
      </c>
      <c r="G70" s="2">
        <v>0</v>
      </c>
      <c r="H70" s="2">
        <f t="shared" ref="H70:H72" si="53">F70/E70*100</f>
        <v>100</v>
      </c>
    </row>
    <row r="71" spans="1:8" ht="30" x14ac:dyDescent="0.25">
      <c r="A71" s="14" t="s">
        <v>152</v>
      </c>
      <c r="B71" s="4" t="s">
        <v>149</v>
      </c>
      <c r="C71" s="2">
        <f>C72</f>
        <v>0</v>
      </c>
      <c r="D71" s="2">
        <f t="shared" si="52"/>
        <v>984.9</v>
      </c>
      <c r="E71" s="2">
        <f t="shared" si="52"/>
        <v>984.9</v>
      </c>
      <c r="F71" s="2">
        <f t="shared" si="52"/>
        <v>984.9</v>
      </c>
      <c r="G71" s="2">
        <v>0</v>
      </c>
      <c r="H71" s="2">
        <f t="shared" si="53"/>
        <v>100</v>
      </c>
    </row>
    <row r="72" spans="1:8" ht="30" x14ac:dyDescent="0.25">
      <c r="A72" s="14" t="s">
        <v>151</v>
      </c>
      <c r="B72" s="4" t="s">
        <v>150</v>
      </c>
      <c r="C72" s="2">
        <v>0</v>
      </c>
      <c r="D72" s="2">
        <v>984.9</v>
      </c>
      <c r="E72" s="2">
        <f>C72+D72</f>
        <v>984.9</v>
      </c>
      <c r="F72" s="2">
        <v>984.9</v>
      </c>
      <c r="G72" s="2">
        <v>0</v>
      </c>
      <c r="H72" s="2">
        <f t="shared" si="53"/>
        <v>100</v>
      </c>
    </row>
    <row r="73" spans="1:8" x14ac:dyDescent="0.25">
      <c r="A73" s="1" t="s">
        <v>106</v>
      </c>
      <c r="B73" s="1" t="s">
        <v>107</v>
      </c>
      <c r="C73" s="2">
        <f>C74</f>
        <v>5000</v>
      </c>
      <c r="D73" s="3">
        <f t="shared" ref="D73:F73" si="54">D74</f>
        <v>20635.3</v>
      </c>
      <c r="E73" s="2">
        <f t="shared" si="54"/>
        <v>25635.3</v>
      </c>
      <c r="F73" s="3">
        <f t="shared" si="54"/>
        <v>25635.3</v>
      </c>
      <c r="G73" s="2">
        <f t="shared" si="28"/>
        <v>512.70600000000002</v>
      </c>
      <c r="H73" s="2">
        <f t="shared" si="29"/>
        <v>100</v>
      </c>
    </row>
    <row r="74" spans="1:8" x14ac:dyDescent="0.25">
      <c r="A74" s="1" t="s">
        <v>108</v>
      </c>
      <c r="B74" s="1" t="s">
        <v>109</v>
      </c>
      <c r="C74" s="2">
        <f>C75+C76+C77</f>
        <v>5000</v>
      </c>
      <c r="D74" s="2">
        <f t="shared" ref="D74:F74" si="55">D75+D76+D77</f>
        <v>20635.3</v>
      </c>
      <c r="E74" s="2">
        <f t="shared" si="55"/>
        <v>25635.3</v>
      </c>
      <c r="F74" s="2">
        <f t="shared" si="55"/>
        <v>25635.3</v>
      </c>
      <c r="G74" s="2">
        <f t="shared" si="28"/>
        <v>512.70600000000002</v>
      </c>
      <c r="H74" s="2">
        <f t="shared" si="29"/>
        <v>100</v>
      </c>
    </row>
    <row r="75" spans="1:8" ht="30" x14ac:dyDescent="0.25">
      <c r="A75" s="14" t="s">
        <v>132</v>
      </c>
      <c r="B75" s="4" t="s">
        <v>133</v>
      </c>
      <c r="C75" s="2">
        <v>5000</v>
      </c>
      <c r="D75" s="3">
        <v>0</v>
      </c>
      <c r="E75" s="2">
        <f>C75+D75</f>
        <v>5000</v>
      </c>
      <c r="F75" s="2">
        <v>5000</v>
      </c>
      <c r="G75" s="2">
        <f t="shared" ref="G75" si="56">F75/C75*100</f>
        <v>100</v>
      </c>
      <c r="H75" s="2">
        <f t="shared" ref="H75:H77" si="57">F75/E75*100</f>
        <v>100</v>
      </c>
    </row>
    <row r="76" spans="1:8" ht="30" x14ac:dyDescent="0.25">
      <c r="A76" s="14" t="s">
        <v>134</v>
      </c>
      <c r="B76" s="4" t="s">
        <v>135</v>
      </c>
      <c r="C76" s="2">
        <v>0</v>
      </c>
      <c r="D76" s="3">
        <v>19916.3</v>
      </c>
      <c r="E76" s="2">
        <f>C76+D76</f>
        <v>19916.3</v>
      </c>
      <c r="F76" s="3">
        <v>19916.3</v>
      </c>
      <c r="G76" s="2">
        <v>0</v>
      </c>
      <c r="H76" s="2">
        <f t="shared" si="57"/>
        <v>100</v>
      </c>
    </row>
    <row r="77" spans="1:8" ht="30" x14ac:dyDescent="0.25">
      <c r="A77" s="14" t="s">
        <v>162</v>
      </c>
      <c r="B77" s="4" t="s">
        <v>163</v>
      </c>
      <c r="C77" s="2">
        <v>0</v>
      </c>
      <c r="D77" s="3">
        <v>719</v>
      </c>
      <c r="E77" s="2">
        <f>C77+D77</f>
        <v>719</v>
      </c>
      <c r="F77" s="2">
        <v>719</v>
      </c>
      <c r="G77" s="2">
        <v>0</v>
      </c>
      <c r="H77" s="2">
        <f t="shared" si="57"/>
        <v>100</v>
      </c>
    </row>
    <row r="78" spans="1:8" x14ac:dyDescent="0.25">
      <c r="A78" s="1" t="s">
        <v>110</v>
      </c>
      <c r="B78" s="1" t="s">
        <v>111</v>
      </c>
      <c r="C78" s="3" t="str">
        <f>C79</f>
        <v>220,0</v>
      </c>
      <c r="D78" s="3">
        <f t="shared" ref="D78:E78" si="58">D79</f>
        <v>275.2</v>
      </c>
      <c r="E78" s="3">
        <f t="shared" si="58"/>
        <v>495.2</v>
      </c>
      <c r="F78" s="2">
        <f t="shared" ref="D78:F79" si="59">F79</f>
        <v>495.2</v>
      </c>
      <c r="G78" s="2">
        <f t="shared" ref="G78:G83" si="60">F78/C78*100</f>
        <v>225.09090909090909</v>
      </c>
      <c r="H78" s="2">
        <f t="shared" ref="H78:H83" si="61">F78/E78*100</f>
        <v>100</v>
      </c>
    </row>
    <row r="79" spans="1:8" ht="30" x14ac:dyDescent="0.25">
      <c r="A79" s="16" t="s">
        <v>113</v>
      </c>
      <c r="B79" s="1" t="s">
        <v>114</v>
      </c>
      <c r="C79" s="3" t="str">
        <f>C80</f>
        <v>220,0</v>
      </c>
      <c r="D79" s="3">
        <f t="shared" si="59"/>
        <v>275.2</v>
      </c>
      <c r="E79" s="2">
        <f t="shared" si="59"/>
        <v>495.2</v>
      </c>
      <c r="F79" s="2">
        <f t="shared" si="59"/>
        <v>495.2</v>
      </c>
      <c r="G79" s="2">
        <f t="shared" si="60"/>
        <v>225.09090909090909</v>
      </c>
      <c r="H79" s="2">
        <f t="shared" si="61"/>
        <v>100</v>
      </c>
    </row>
    <row r="80" spans="1:8" ht="45" x14ac:dyDescent="0.25">
      <c r="A80" s="16" t="s">
        <v>115</v>
      </c>
      <c r="B80" s="1" t="s">
        <v>116</v>
      </c>
      <c r="C80" s="3" t="s">
        <v>112</v>
      </c>
      <c r="D80" s="3">
        <v>275.2</v>
      </c>
      <c r="E80" s="2">
        <f t="shared" si="16"/>
        <v>495.2</v>
      </c>
      <c r="F80" s="2">
        <v>495.2</v>
      </c>
      <c r="G80" s="2">
        <f t="shared" si="60"/>
        <v>225.09090909090909</v>
      </c>
      <c r="H80" s="2">
        <f t="shared" si="61"/>
        <v>100</v>
      </c>
    </row>
    <row r="81" spans="1:8" x14ac:dyDescent="0.25">
      <c r="A81" s="17" t="s">
        <v>117</v>
      </c>
      <c r="B81" s="1" t="s">
        <v>118</v>
      </c>
      <c r="C81" s="2">
        <f>C82+C84+C86</f>
        <v>3000</v>
      </c>
      <c r="D81" s="2">
        <f t="shared" ref="D81:F81" si="62">D82+D84+D86</f>
        <v>2851.3999999999996</v>
      </c>
      <c r="E81" s="2">
        <f t="shared" si="62"/>
        <v>5851.4</v>
      </c>
      <c r="F81" s="2">
        <f t="shared" si="62"/>
        <v>5837.4</v>
      </c>
      <c r="G81" s="2">
        <f t="shared" si="60"/>
        <v>194.57999999999998</v>
      </c>
      <c r="H81" s="2">
        <f t="shared" si="61"/>
        <v>99.760741019243255</v>
      </c>
    </row>
    <row r="82" spans="1:8" ht="45" x14ac:dyDescent="0.25">
      <c r="A82" s="14" t="s">
        <v>119</v>
      </c>
      <c r="B82" s="1" t="s">
        <v>120</v>
      </c>
      <c r="C82" s="2">
        <f>C83</f>
        <v>3000</v>
      </c>
      <c r="D82" s="3">
        <f t="shared" ref="D82:F82" si="63">D83</f>
        <v>-1159.3</v>
      </c>
      <c r="E82" s="2">
        <f t="shared" si="63"/>
        <v>1840.7</v>
      </c>
      <c r="F82" s="3">
        <f t="shared" si="63"/>
        <v>1840.7</v>
      </c>
      <c r="G82" s="2">
        <f t="shared" si="60"/>
        <v>61.356666666666669</v>
      </c>
      <c r="H82" s="2">
        <f t="shared" si="61"/>
        <v>100</v>
      </c>
    </row>
    <row r="83" spans="1:8" ht="60" x14ac:dyDescent="0.25">
      <c r="A83" s="14" t="s">
        <v>121</v>
      </c>
      <c r="B83" s="1" t="s">
        <v>122</v>
      </c>
      <c r="C83" s="2">
        <v>3000</v>
      </c>
      <c r="D83" s="3">
        <v>-1159.3</v>
      </c>
      <c r="E83" s="2">
        <f t="shared" si="16"/>
        <v>1840.7</v>
      </c>
      <c r="F83" s="3">
        <v>1840.7</v>
      </c>
      <c r="G83" s="2">
        <f t="shared" si="60"/>
        <v>61.356666666666669</v>
      </c>
      <c r="H83" s="2">
        <f t="shared" si="61"/>
        <v>100</v>
      </c>
    </row>
    <row r="84" spans="1:8" ht="18" customHeight="1" x14ac:dyDescent="0.25">
      <c r="A84" s="14" t="s">
        <v>138</v>
      </c>
      <c r="B84" s="4" t="s">
        <v>139</v>
      </c>
      <c r="C84" s="2">
        <f>C85</f>
        <v>0</v>
      </c>
      <c r="D84" s="2">
        <f t="shared" ref="D84:F84" si="64">D85</f>
        <v>4000</v>
      </c>
      <c r="E84" s="2">
        <f t="shared" si="64"/>
        <v>4000</v>
      </c>
      <c r="F84" s="2">
        <f t="shared" si="64"/>
        <v>3986</v>
      </c>
      <c r="G84" s="2">
        <v>0</v>
      </c>
      <c r="H84" s="2">
        <f t="shared" ref="H84:H85" si="65">F84/E84*100</f>
        <v>99.65</v>
      </c>
    </row>
    <row r="85" spans="1:8" ht="45" x14ac:dyDescent="0.25">
      <c r="A85" s="14" t="s">
        <v>136</v>
      </c>
      <c r="B85" s="4" t="s">
        <v>137</v>
      </c>
      <c r="C85" s="2">
        <v>0</v>
      </c>
      <c r="D85" s="3">
        <v>4000</v>
      </c>
      <c r="E85" s="2">
        <f>C85+D85</f>
        <v>4000</v>
      </c>
      <c r="F85" s="3">
        <v>3986</v>
      </c>
      <c r="G85" s="2">
        <v>0</v>
      </c>
      <c r="H85" s="2">
        <f t="shared" si="65"/>
        <v>99.65</v>
      </c>
    </row>
    <row r="86" spans="1:8" ht="30" x14ac:dyDescent="0.25">
      <c r="A86" s="14" t="s">
        <v>172</v>
      </c>
      <c r="B86" s="4" t="s">
        <v>161</v>
      </c>
      <c r="C86" s="2">
        <f>C87</f>
        <v>0</v>
      </c>
      <c r="D86" s="2">
        <f t="shared" ref="D86:F86" si="66">D87</f>
        <v>10.7</v>
      </c>
      <c r="E86" s="2">
        <f t="shared" si="66"/>
        <v>10.7</v>
      </c>
      <c r="F86" s="2">
        <f t="shared" si="66"/>
        <v>10.7</v>
      </c>
      <c r="G86" s="2">
        <v>0</v>
      </c>
      <c r="H86" s="2">
        <f t="shared" ref="H86:H87" si="67">F86/E86*100</f>
        <v>100</v>
      </c>
    </row>
    <row r="87" spans="1:8" ht="30" x14ac:dyDescent="0.25">
      <c r="A87" s="14" t="s">
        <v>159</v>
      </c>
      <c r="B87" s="4" t="s">
        <v>160</v>
      </c>
      <c r="C87" s="2">
        <v>0</v>
      </c>
      <c r="D87" s="3">
        <v>10.7</v>
      </c>
      <c r="E87" s="2">
        <f>C87+D87</f>
        <v>10.7</v>
      </c>
      <c r="F87" s="3">
        <v>10.7</v>
      </c>
      <c r="G87" s="2">
        <v>0</v>
      </c>
      <c r="H87" s="2">
        <f t="shared" si="67"/>
        <v>100</v>
      </c>
    </row>
    <row r="88" spans="1:8" ht="45" x14ac:dyDescent="0.25">
      <c r="A88" s="16" t="s">
        <v>123</v>
      </c>
      <c r="B88" s="1" t="s">
        <v>124</v>
      </c>
      <c r="C88" s="2">
        <f>C89</f>
        <v>0</v>
      </c>
      <c r="D88" s="2">
        <f t="shared" ref="D88:F88" si="68">D89</f>
        <v>0</v>
      </c>
      <c r="E88" s="2">
        <f t="shared" si="68"/>
        <v>0</v>
      </c>
      <c r="F88" s="2" t="str">
        <f t="shared" si="68"/>
        <v>-0,2</v>
      </c>
      <c r="G88" s="2">
        <v>0</v>
      </c>
      <c r="H88" s="2">
        <v>0</v>
      </c>
    </row>
    <row r="89" spans="1:8" ht="30" x14ac:dyDescent="0.25">
      <c r="A89" s="16" t="s">
        <v>126</v>
      </c>
      <c r="B89" s="1" t="s">
        <v>127</v>
      </c>
      <c r="C89" s="2">
        <v>0</v>
      </c>
      <c r="D89" s="2">
        <v>0</v>
      </c>
      <c r="E89" s="2">
        <f t="shared" si="16"/>
        <v>0</v>
      </c>
      <c r="F89" s="2" t="s">
        <v>125</v>
      </c>
      <c r="G89" s="2">
        <v>0</v>
      </c>
      <c r="H89" s="2">
        <v>0</v>
      </c>
    </row>
    <row r="92" spans="1:8" ht="28.5" customHeight="1" x14ac:dyDescent="0.25">
      <c r="A92" s="19"/>
      <c r="B92" s="20"/>
      <c r="C92" s="20"/>
      <c r="D92" s="25"/>
      <c r="E92" s="25"/>
    </row>
  </sheetData>
  <mergeCells count="5">
    <mergeCell ref="G2:H2"/>
    <mergeCell ref="G3:H3"/>
    <mergeCell ref="G4:H4"/>
    <mergeCell ref="A6:H6"/>
    <mergeCell ref="D92:E92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2016-10-31T07:37:46Z</cp:lastPrinted>
  <dcterms:modified xsi:type="dcterms:W3CDTF">2017-05-29T02:19:02Z</dcterms:modified>
</cp:coreProperties>
</file>